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s_GJ\M O X S &amp; S A M S A X &amp; Letters\L E T T E R s\Rural Development\AP 2018 Reports\1. Jan-Jun\4. ENPARD related warning\3. RDAP incorporated in Ministries MTAPs\3. Justice\"/>
    </mc:Choice>
  </mc:AlternateContent>
  <bookViews>
    <workbookView xWindow="0" yWindow="0" windowWidth="23040" windowHeight="9045" tabRatio="500"/>
  </bookViews>
  <sheets>
    <sheet name="სამოქმედო გეგმა" sheetId="1" r:id="rId1"/>
    <sheet name="Sheet2" sheetId="3" r:id="rId2"/>
    <sheet name="Sheet1" sheetId="2" r:id="rId3"/>
  </sheets>
  <calcPr calcId="162913"/>
  <fileRecoveryPr autoRecover="0"/>
</workbook>
</file>

<file path=xl/calcChain.xml><?xml version="1.0" encoding="utf-8"?>
<calcChain xmlns="http://schemas.openxmlformats.org/spreadsheetml/2006/main">
  <c r="C15" i="2" l="1"/>
  <c r="D11" i="2" s="1"/>
  <c r="D8" i="2"/>
  <c r="D6" i="2"/>
  <c r="D5" i="2"/>
  <c r="I10" i="1"/>
  <c r="H10" i="1"/>
  <c r="J9" i="1"/>
  <c r="I9" i="1"/>
  <c r="H9" i="1"/>
  <c r="J8" i="1"/>
  <c r="I8" i="1"/>
  <c r="I7" i="1"/>
  <c r="H7" i="1"/>
  <c r="I6" i="1"/>
  <c r="H6" i="1"/>
  <c r="D3" i="2" l="1"/>
  <c r="D10" i="2"/>
  <c r="D7" i="2"/>
  <c r="D12" i="2"/>
  <c r="D9" i="2"/>
  <c r="D13" i="2"/>
</calcChain>
</file>

<file path=xl/sharedStrings.xml><?xml version="1.0" encoding="utf-8"?>
<sst xmlns="http://schemas.openxmlformats.org/spreadsheetml/2006/main" count="74" uniqueCount="64">
  <si>
    <t>აქტივობა</t>
  </si>
  <si>
    <t>შესრულების ინდიკატორი</t>
  </si>
  <si>
    <t>პასუხისმგებელი უწყება</t>
  </si>
  <si>
    <t>პარტნიორი ორგანიზაცია</t>
  </si>
  <si>
    <t>დაფინანსების წყარო</t>
  </si>
  <si>
    <t>%-ლი წილი</t>
  </si>
  <si>
    <t>პრიორიტეტული ღონისძიება</t>
  </si>
  <si>
    <t>კომენტარი</t>
  </si>
  <si>
    <t>სსიპ „იუსტიციის სახლის“ საკუთარი შემოსავლები/ სახელმწიფო ბიუჯეტი</t>
  </si>
  <si>
    <t>სსიპ-ნოტარიუსთა პალატის საკუთარი შემოსავლები</t>
  </si>
  <si>
    <t>საპროგნოზო ბიუჯეტი (000" ლარი)</t>
  </si>
  <si>
    <t>რეგიონული</t>
  </si>
  <si>
    <t>განათლება</t>
  </si>
  <si>
    <t>ჯანდაცვა</t>
  </si>
  <si>
    <t>ენერგეტიკა</t>
  </si>
  <si>
    <t>ეკონომიკა</t>
  </si>
  <si>
    <t>სპორტი და ახალგაზრდობა</t>
  </si>
  <si>
    <t>გარემო</t>
  </si>
  <si>
    <t>იუსტიცია</t>
  </si>
  <si>
    <t>ლტოლვილთა</t>
  </si>
  <si>
    <t>კულტურა</t>
  </si>
  <si>
    <t>სოფლის მეურნეობა</t>
  </si>
  <si>
    <t>უწყებების კონტრიბუცია სამოქმედო გეგმის ბიუჯეტში 000'ლარი</t>
  </si>
  <si>
    <t>სულ 18-20</t>
  </si>
  <si>
    <t>სულ</t>
  </si>
  <si>
    <t>სფეროების წილი სამოქმედო გეგმის მთლიან ბუჯეტში</t>
  </si>
  <si>
    <t>ეკონომიკა და კონკურენტუნარიანობა</t>
  </si>
  <si>
    <t>სოციალური მდგომარეობა და ცხოვრების დონე</t>
  </si>
  <si>
    <t>გარემო და ბუნებრივი რესურსები</t>
  </si>
  <si>
    <t>ფერმერული მეურნეობების გაჯანსაღება</t>
  </si>
  <si>
    <t>დივერსიფიცირება</t>
  </si>
  <si>
    <t>ტურიზმი სოფლად</t>
  </si>
  <si>
    <t>მიმიართულებების/ამოცანების წილი პრიორიტეტებში</t>
  </si>
  <si>
    <t>უნარები და დასაქმება</t>
  </si>
  <si>
    <t>ინფრასტრუქტურა და მომსახურებები</t>
  </si>
  <si>
    <t>ადგილობრივი მოსახლეობის ჩართულობა</t>
  </si>
  <si>
    <t>გარემოს და ბუნებრივი რესურსების მდგრადი მართვა</t>
  </si>
  <si>
    <t xml:space="preserve">წყლის, ტყისა და სხვა რესურსები. </t>
  </si>
  <si>
    <t>ნარჩენების მართვა</t>
  </si>
  <si>
    <t>კლიმატის ცვლილება</t>
  </si>
  <si>
    <t>ამოცანების წილი 2018-2020 წლების ბიუჯეტში</t>
  </si>
  <si>
    <t>კონკურენტუნარიანობა</t>
  </si>
  <si>
    <t>ჩართულობა</t>
  </si>
  <si>
    <t>წყლის, ტყის და სხვა რესურსები</t>
  </si>
  <si>
    <t>საქართველოს იუსტიციის სამინისტრო/სსიპ  „სახელმწიფო სერვისების განვითარების სააგენტო“</t>
  </si>
  <si>
    <t>საქართველოს იუსტიციის სამინისტრო/სსიპ „იუსტიციის სახლი“</t>
  </si>
  <si>
    <t>საქართველოს იუსტიციის სამინისტრო/სსიპ  „საქართველოს ნოტარიუსთა პალატა“</t>
  </si>
  <si>
    <t>საქართველოს იუსტიციის სამინისტრო/სსიპ „საქართველოს ეროვნული არქივი“/სსიპ „საჯარო რეესტრის ეროვნული სააგენტო“</t>
  </si>
  <si>
    <t>ევროკავშირი</t>
  </si>
  <si>
    <t xml:space="preserve">დონორი </t>
  </si>
  <si>
    <t xml:space="preserve">სახელმწიფო ბიუჯეტი; 
დონორი </t>
  </si>
  <si>
    <t>სსი „საქართველოს ეროვნული არქივის“ საბიუჯეტო სახსრები / საკუთარი შემოსავლები
სსიპ „საჯარო რეესტრის ეროვნული სააგენტოს“ საკუთარი შემოსავლები (სამცხე-ჯავახეთის არქივი)</t>
  </si>
  <si>
    <t>ამოცანა 2: ინფრასტრუქტურა და სერვისები. სოფლის ძირითადი ინფრასტრუქტურის
(მათ შორის კულტურული მემკვიდრეობების ძეგლებამდე მიმავალი გზებისა და
შესაბამისი ინფრასტრუქტურის) გაუმჯობესება და ხარისხიანი სახელმწიფო სერვისებით
სარგებლობის ხელმისაწვდომობა, საინფორმაციო და საკომუნიკაციო ტექნოლოგიების
ჩათვლით.</t>
  </si>
  <si>
    <r>
      <rPr>
        <b/>
        <sz val="11"/>
        <rFont val="SylfaenARM"/>
      </rPr>
      <t>* 2018 წელს</t>
    </r>
    <r>
      <rPr>
        <sz val="11"/>
        <rFont val="SylfaenARM"/>
      </rPr>
      <t xml:space="preserve"> მუნიციპალიტეტების მართვის სისტემა (მომსახურების სრული პაკეტით) გაეშვება 8 მუნიციპალიტეტში 
</t>
    </r>
    <r>
      <rPr>
        <b/>
        <sz val="11"/>
        <rFont val="SylfaenARM"/>
      </rPr>
      <t>* 2019 წელს</t>
    </r>
    <r>
      <rPr>
        <sz val="11"/>
        <rFont val="SylfaenARM"/>
      </rPr>
      <t xml:space="preserve"> მუნიციპალიტეტების მართვის სისტემა (მომსახურების სრული პაკეტით) გაეშვება 8 მუნიციპალიტეტში
 </t>
    </r>
  </si>
  <si>
    <r>
      <rPr>
        <b/>
        <sz val="11"/>
        <rFont val="SylfaenARM"/>
      </rPr>
      <t>* 2018 წელს</t>
    </r>
    <r>
      <rPr>
        <sz val="11"/>
        <rFont val="SylfaenARM"/>
      </rPr>
      <t xml:space="preserve"> სრული დატვირთვით იფუნქციონირებს დამატებით 10 საზოგადოებრივი ცენტრი 
</t>
    </r>
    <r>
      <rPr>
        <b/>
        <sz val="11"/>
        <rFont val="SylfaenARM"/>
      </rPr>
      <t>* 2019 წელს</t>
    </r>
    <r>
      <rPr>
        <sz val="11"/>
        <rFont val="SylfaenARM"/>
      </rPr>
      <t xml:space="preserve"> სრული დატვირთვით იფუნქციონირებს დამატებით 5 საზოგადოებრივი ცენტრი
</t>
    </r>
  </si>
  <si>
    <r>
      <rPr>
        <b/>
        <sz val="11"/>
        <rFont val="SylfaenARM"/>
      </rPr>
      <t>* ყოველწლიურად</t>
    </r>
    <r>
      <rPr>
        <sz val="11"/>
        <rFont val="SylfaenARM"/>
      </rPr>
      <t xml:space="preserve">  ნოტარიუსთა პალატა უზრუნველყოფს იმ დასახლებებში (მათ შორის მაღალმთიან დასახლებებში) განთავსებული ყველა სანოტარო ბიუროების ფუნქციონირების ხელშეწყობას,  სადაც მანამდე არ იყო სანოტარო მომსახურება ხელმისაწვდომი
</t>
    </r>
  </si>
  <si>
    <t xml:space="preserve">2.2.23 სახელმწიფო, მუნიციპალური და კერძო სექტორის სერვისებზე ხელმისაწვდომობის  გაზრდა მუნიციპალურ დონეზე </t>
  </si>
  <si>
    <r>
      <rPr>
        <b/>
        <sz val="11"/>
        <color theme="1"/>
        <rFont val="SylfaenARM"/>
      </rPr>
      <t>* 2018 წელს</t>
    </r>
    <r>
      <rPr>
        <sz val="11"/>
        <color theme="1"/>
        <rFont val="SylfaenARM"/>
      </rPr>
      <t xml:space="preserve"> სამცხე-ჯავახეთის რეგიონში აშენდება და აღიჭურვება 1 არქივი (ახალციხე); ცენტრალიზაციას დაექვემდებარება 1 არქივი (ახალქალაქი).
</t>
    </r>
    <r>
      <rPr>
        <b/>
        <sz val="11"/>
        <color theme="1"/>
        <rFont val="SylfaenARM"/>
      </rPr>
      <t>* 2018-2019 წელს</t>
    </r>
    <r>
      <rPr>
        <sz val="11"/>
        <color theme="1"/>
        <rFont val="SylfaenARM"/>
      </rPr>
      <t xml:space="preserve"> შიდა ქართლის რეგიონში დასრულდება 1 არქივის მშენებლობა და აღჭურვა (გორი); ცენტრალიზაციას დაექვემდებარება 2 არქივი (კასპი, ხაშური).</t>
    </r>
  </si>
  <si>
    <t>2.2.24 ქვეყნის სხვადასხვა მუნიციპალიტეტში იუსტიციის სახლების მშენებლობა და აღჭურვა</t>
  </si>
  <si>
    <t xml:space="preserve">2.2.25 სანოტარო  მომსახურებათა ხელმისაწვდომობის უზრუნველყოფა იმ დასახლებებში (მათ შორის, მაღალმთიან დასახლებებში),  სადაც სანოტარო მომსახურება არ იყო ხელმისაწვდომი </t>
  </si>
  <si>
    <t>2.2.26  რეგიონული არქივის შენობის კაპიტალური შეკეთება, მშენებლობა და აღჭურვა</t>
  </si>
  <si>
    <r>
      <rPr>
        <b/>
        <sz val="11"/>
        <rFont val="SylfaenARM"/>
      </rPr>
      <t xml:space="preserve">* 2018 წელს  </t>
    </r>
    <r>
      <rPr>
        <sz val="11"/>
        <rFont val="SylfaenARM"/>
      </rPr>
      <t xml:space="preserve">აშენდება და აღიჭურვება 6 იუსტიციის სახლი  (ახალქალაქი, ხონი; მარტვილი; სენაკი; ხაშური და ბოლნისი).                                                                                           
</t>
    </r>
    <r>
      <rPr>
        <b/>
        <sz val="11"/>
        <rFont val="SylfaenARM"/>
      </rPr>
      <t>* 2019 წელს</t>
    </r>
    <r>
      <rPr>
        <sz val="11"/>
        <rFont val="SylfaenARM"/>
      </rPr>
      <t xml:space="preserve"> აშენდება და აღიჭურვება 1 იუსტიციის სახლი  (ახმეტა);                                                  
</t>
    </r>
    <r>
      <rPr>
        <b/>
        <sz val="11"/>
        <rFont val="SylfaenARM"/>
      </rPr>
      <t>* 2020  წელს</t>
    </r>
    <r>
      <rPr>
        <sz val="11"/>
        <rFont val="SylfaenARM"/>
      </rPr>
      <t xml:space="preserve"> აშენდება და აღიჭურვება  1 იუსტიციის სახლი (ლანჩხუთი).                                                                                                                                </t>
    </r>
  </si>
  <si>
    <t>საქართველოს სოფლის განვითარების 2017-2020  წლების სტრატეგიის 2018-2020  
წლების სამოქმედო გეგმა</t>
  </si>
  <si>
    <t>2. სოციალური პირობები და ცხოვრების დონე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</si>
</sst>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.0"/>
    <numFmt numFmtId="165" formatCode="_(* #,##0.0_);_(* \(#,##0.0\);_(* &quot;-&quot;??_);_(@_)"/>
    <numFmt numFmtId="166" formatCode="_(* #,##0_);_(* \(#,##0\);_(* &quot;-&quot;??_);_(@_)"/>
  </numFmts>
  <fonts count="1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SylfaenARM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Sylfaen"/>
      <family val="1"/>
    </font>
    <font>
      <sz val="10"/>
      <color theme="1"/>
      <name val="SylfaenARM"/>
    </font>
    <font>
      <sz val="8"/>
      <color theme="1"/>
      <name val="SylfaenARM"/>
    </font>
    <font>
      <sz val="11"/>
      <name val="SylfaenARM"/>
    </font>
    <font>
      <b/>
      <sz val="11"/>
      <name val="SylfaenARM"/>
    </font>
    <font>
      <b/>
      <sz val="11"/>
      <color theme="0"/>
      <name val="SylfaenARM"/>
    </font>
    <font>
      <sz val="11"/>
      <color rgb="FF000000"/>
      <name val="Calibri"/>
      <family val="2"/>
    </font>
    <font>
      <b/>
      <sz val="11"/>
      <color theme="1"/>
      <name val="SylfaenARM"/>
    </font>
    <font>
      <b/>
      <sz val="16"/>
      <name val="SylfaenARM"/>
    </font>
  </fonts>
  <fills count="7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3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4" fillId="0" borderId="0"/>
    <xf numFmtId="0" fontId="7" fillId="0" borderId="0"/>
  </cellStyleXfs>
  <cellXfs count="56">
    <xf numFmtId="0" fontId="0" fillId="0" borderId="0" xfId="0"/>
    <xf numFmtId="0" fontId="2" fillId="4" borderId="0" xfId="0" applyFont="1" applyFill="1"/>
    <xf numFmtId="0" fontId="2" fillId="0" borderId="1" xfId="0" applyFont="1" applyBorder="1"/>
    <xf numFmtId="0" fontId="2" fillId="0" borderId="1" xfId="0" applyFont="1" applyBorder="1" applyAlignment="1">
      <alignment wrapText="1"/>
    </xf>
    <xf numFmtId="166" fontId="1" fillId="0" borderId="1" xfId="53" applyNumberFormat="1" applyFont="1" applyBorder="1" applyAlignment="1">
      <alignment horizontal="center" vertical="center" wrapText="1"/>
    </xf>
    <xf numFmtId="166" fontId="6" fillId="0" borderId="1" xfId="53" applyNumberFormat="1" applyFont="1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0" fillId="0" borderId="1" xfId="0" applyBorder="1"/>
    <xf numFmtId="0" fontId="0" fillId="5" borderId="0" xfId="0" applyFill="1"/>
    <xf numFmtId="165" fontId="6" fillId="5" borderId="1" xfId="53" applyNumberFormat="1" applyFont="1" applyFill="1" applyBorder="1"/>
    <xf numFmtId="0" fontId="0" fillId="4" borderId="0" xfId="0" applyFill="1"/>
    <xf numFmtId="0" fontId="8" fillId="0" borderId="0" xfId="0" applyFont="1" applyFill="1" applyAlignment="1">
      <alignment vertical="center" readingOrder="1"/>
    </xf>
    <xf numFmtId="0" fontId="10" fillId="0" borderId="1" xfId="0" applyFont="1" applyBorder="1"/>
    <xf numFmtId="166" fontId="2" fillId="0" borderId="1" xfId="53" applyNumberFormat="1" applyFont="1" applyBorder="1"/>
    <xf numFmtId="166" fontId="2" fillId="0" borderId="0" xfId="53" applyNumberFormat="1" applyFont="1" applyBorder="1"/>
    <xf numFmtId="0" fontId="0" fillId="0" borderId="0" xfId="0" applyBorder="1"/>
    <xf numFmtId="166" fontId="2" fillId="0" borderId="1" xfId="0" applyNumberFormat="1" applyFont="1" applyBorder="1"/>
    <xf numFmtId="0" fontId="10" fillId="6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center" vertical="center" wrapText="1"/>
    </xf>
    <xf numFmtId="164" fontId="11" fillId="0" borderId="0" xfId="0" applyNumberFormat="1" applyFont="1" applyFill="1" applyAlignment="1">
      <alignment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center" wrapText="1"/>
    </xf>
    <xf numFmtId="0" fontId="11" fillId="0" borderId="1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1" fillId="0" borderId="5" xfId="0" applyFont="1" applyBorder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164" fontId="11" fillId="0" borderId="1" xfId="5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vertical="top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readingOrder="1"/>
    </xf>
    <xf numFmtId="0" fontId="0" fillId="4" borderId="1" xfId="0" applyFill="1" applyBorder="1" applyAlignment="1">
      <alignment horizontal="center"/>
    </xf>
  </cellXfs>
  <cellStyles count="239">
    <cellStyle name="Comma" xfId="53" builtinId="3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5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4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Normal" xfId="0" builtinId="0"/>
    <cellStyle name="Normal 2" xfId="56"/>
    <cellStyle name="Normal 3" xfId="237"/>
    <cellStyle name="Normal 3 2" xfId="238"/>
  </cellStyles>
  <dxfs count="0"/>
  <tableStyles count="0" defaultTableStyle="TableStyleMedium9" defaultPivotStyle="PivotStyleMedium7"/>
  <colors>
    <mruColors>
      <color rgb="FFF4A8E5"/>
      <color rgb="FFBC2CBA"/>
      <color rgb="FFCDF71A"/>
      <color rgb="FF73FEFF"/>
      <color rgb="FFA7F713"/>
      <color rgb="FF00E96C"/>
      <color rgb="FF8DE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CD2-4809-9033-227C046B9A1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0CD2-4809-9033-227C046B9A15}"/>
              </c:ext>
            </c:extLst>
          </c:dPt>
          <c:dPt>
            <c:idx val="2"/>
            <c:bubble3D val="0"/>
            <c:spPr>
              <a:solidFill>
                <a:srgbClr val="BC2CBA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0CD2-4809-9033-227C046B9A15}"/>
              </c:ext>
            </c:extLst>
          </c:dPt>
          <c:dPt>
            <c:idx val="3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0CD2-4809-9033-227C046B9A1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0CD2-4809-9033-227C046B9A1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0CD2-4809-9033-227C046B9A1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0CD2-4809-9033-227C046B9A15}"/>
              </c:ext>
            </c:extLst>
          </c:dPt>
          <c:dPt>
            <c:idx val="7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0CD2-4809-9033-227C046B9A15}"/>
              </c:ext>
            </c:extLst>
          </c:dPt>
          <c:dPt>
            <c:idx val="8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0CD2-4809-9033-227C046B9A15}"/>
              </c:ext>
            </c:extLst>
          </c:dPt>
          <c:dPt>
            <c:idx val="9"/>
            <c:bubble3D val="0"/>
            <c:spPr>
              <a:solidFill>
                <a:srgbClr val="CDF71A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0CD2-4809-9033-227C046B9A15}"/>
              </c:ext>
            </c:extLst>
          </c:dPt>
          <c:dPt>
            <c:idx val="10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0CD2-4809-9033-227C046B9A15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2.7777777777777601E-3"/>
                  <c:y val="7.870370370370370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0CD2-4809-9033-227C046B9A15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3.3333333333333298E-2"/>
                  <c:y val="8.796296296296289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0CD2-4809-9033-227C046B9A15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4.4444444444444502E-2"/>
                  <c:y val="8.796296296296289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0CD2-4809-9033-227C046B9A15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8.3333333333333301E-2"/>
                  <c:y val="7.407407407407409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0CD2-4809-9033-227C046B9A15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8.0555555555555602E-2"/>
                  <c:y val="-2.777777777777780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0CD2-4809-9033-227C046B9A15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5.83333333333333E-2"/>
                  <c:y val="-1.8518518518518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0CD2-4809-9033-227C046B9A15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8.3333333333333301E-2"/>
                  <c:y val="-1.3888888888888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0CD2-4809-9033-227C046B9A15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0.180555555555556"/>
                  <c:y val="9.2592592592592397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0CD2-4809-9033-227C046B9A15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spc="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Sheet1!$B$3:$B$13</c:f>
              <c:strCache>
                <c:ptCount val="11"/>
                <c:pt idx="0">
                  <c:v>რეგიონული</c:v>
                </c:pt>
                <c:pt idx="1">
                  <c:v>სოფლის მეურნეობა</c:v>
                </c:pt>
                <c:pt idx="2">
                  <c:v>განათლება</c:v>
                </c:pt>
                <c:pt idx="3">
                  <c:v>ჯანდაცვა</c:v>
                </c:pt>
                <c:pt idx="4">
                  <c:v>ენერგეტიკა</c:v>
                </c:pt>
                <c:pt idx="5">
                  <c:v>ეკონომიკა</c:v>
                </c:pt>
                <c:pt idx="6">
                  <c:v>სპორტი და ახალგაზრდობა</c:v>
                </c:pt>
                <c:pt idx="7">
                  <c:v>გარემო</c:v>
                </c:pt>
                <c:pt idx="8">
                  <c:v>იუსტიცია</c:v>
                </c:pt>
                <c:pt idx="9">
                  <c:v>ლტოლვილთა</c:v>
                </c:pt>
                <c:pt idx="10">
                  <c:v>კულტურა</c:v>
                </c:pt>
              </c:strCache>
            </c:strRef>
          </c:cat>
          <c:val>
            <c:numRef>
              <c:f>Sheet1!$C$3:$C$13</c:f>
              <c:numCache>
                <c:formatCode>_(* #,##0_);_(* \(#,##0\);_(* "-"??_);_(@_)</c:formatCode>
                <c:ptCount val="11"/>
                <c:pt idx="0">
                  <c:v>636000</c:v>
                </c:pt>
                <c:pt idx="1">
                  <c:v>630251.47760367894</c:v>
                </c:pt>
                <c:pt idx="2">
                  <c:v>243946</c:v>
                </c:pt>
                <c:pt idx="3">
                  <c:v>86520</c:v>
                </c:pt>
                <c:pt idx="4">
                  <c:v>81450</c:v>
                </c:pt>
                <c:pt idx="5">
                  <c:v>59260</c:v>
                </c:pt>
                <c:pt idx="6">
                  <c:v>48440</c:v>
                </c:pt>
                <c:pt idx="7">
                  <c:v>41589.46</c:v>
                </c:pt>
                <c:pt idx="8">
                  <c:v>25790</c:v>
                </c:pt>
                <c:pt idx="9">
                  <c:v>24210</c:v>
                </c:pt>
                <c:pt idx="10">
                  <c:v>16803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0CD2-4809-9033-227C046B9A15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8-0CD2-4809-9033-227C046B9A1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A-0CD2-4809-9033-227C046B9A1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C-0CD2-4809-9033-227C046B9A1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E-0CD2-4809-9033-227C046B9A1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0-0CD2-4809-9033-227C046B9A1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2-0CD2-4809-9033-227C046B9A1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4-0CD2-4809-9033-227C046B9A15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6-0CD2-4809-9033-227C046B9A15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8-0CD2-4809-9033-227C046B9A15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A-0CD2-4809-9033-227C046B9A15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C-0CD2-4809-9033-227C046B9A15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8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9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Sheet1!$B$3:$B$13</c:f>
              <c:strCache>
                <c:ptCount val="11"/>
                <c:pt idx="0">
                  <c:v>რეგიონული</c:v>
                </c:pt>
                <c:pt idx="1">
                  <c:v>სოფლის მეურნეობა</c:v>
                </c:pt>
                <c:pt idx="2">
                  <c:v>განათლება</c:v>
                </c:pt>
                <c:pt idx="3">
                  <c:v>ჯანდაცვა</c:v>
                </c:pt>
                <c:pt idx="4">
                  <c:v>ენერგეტიკა</c:v>
                </c:pt>
                <c:pt idx="5">
                  <c:v>ეკონომიკა</c:v>
                </c:pt>
                <c:pt idx="6">
                  <c:v>სპორტი და ახალგაზრდობა</c:v>
                </c:pt>
                <c:pt idx="7">
                  <c:v>გარემო</c:v>
                </c:pt>
                <c:pt idx="8">
                  <c:v>იუსტიცია</c:v>
                </c:pt>
                <c:pt idx="9">
                  <c:v>ლტოლვილთა</c:v>
                </c:pt>
                <c:pt idx="10">
                  <c:v>კულტურა</c:v>
                </c:pt>
              </c:strCache>
            </c:strRef>
          </c:cat>
          <c:val>
            <c:numRef>
              <c:f>Sheet1!$D$3:$D$13</c:f>
              <c:numCache>
                <c:formatCode>_(* #,##0_);_(* \(#,##0\);_(* "-"??_);_(@_)</c:formatCode>
                <c:ptCount val="11"/>
                <c:pt idx="0">
                  <c:v>33.575117510248759</c:v>
                </c:pt>
                <c:pt idx="2">
                  <c:v>12.878169207791105</c:v>
                </c:pt>
                <c:pt idx="3">
                  <c:v>4.567482966960255</c:v>
                </c:pt>
                <c:pt idx="4">
                  <c:v>4.2998322660530839</c:v>
                </c:pt>
                <c:pt idx="5">
                  <c:v>3.1283985277631152</c:v>
                </c:pt>
                <c:pt idx="6">
                  <c:v>2.5571992015667449</c:v>
                </c:pt>
                <c:pt idx="7">
                  <c:v>2.1955518973078463</c:v>
                </c:pt>
                <c:pt idx="8">
                  <c:v>1.3614815732536405</c:v>
                </c:pt>
                <c:pt idx="9">
                  <c:v>1.2780716901306957</c:v>
                </c:pt>
                <c:pt idx="10">
                  <c:v>0.88704826969294004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D-0CD2-4809-9033-227C046B9A15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B85-471F-9820-70796E1326D7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B85-471F-9820-70796E1326D7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B85-471F-9820-70796E1326D7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spc="0" baseline="0">
                      <a:solidFill>
                        <a:schemeClr val="tx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2.7777777777777701E-3"/>
                  <c:y val="-0.162037037037037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spc="0" baseline="0">
                      <a:solidFill>
                        <a:schemeClr val="tx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85-471F-9820-70796E1326D7}"/>
                </c:ext>
                <c:ext xmlns:c15="http://schemas.microsoft.com/office/drawing/2012/chart" uri="{CE6537A1-D6FC-4f65-9D91-7224C49458BB}">
                  <c15:layout>
                    <c:manualLayout>
                      <c:w val="0.24901377952755899"/>
                      <c:h val="0.22166666666666701"/>
                    </c:manualLayout>
                  </c15:layout>
                </c:ext>
              </c:extLst>
            </c:dLbl>
            <c:dLbl>
              <c:idx val="2"/>
              <c:layout>
                <c:manualLayout>
                  <c:x val="-7.2222222222222202E-2"/>
                  <c:y val="9.2594415281423096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spc="0" baseline="0">
                      <a:solidFill>
                        <a:schemeClr val="tx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85-471F-9820-70796E1326D7}"/>
                </c:ext>
                <c:ext xmlns:c15="http://schemas.microsoft.com/office/drawing/2012/chart" uri="{CE6537A1-D6FC-4f65-9D91-7224C49458BB}">
                  <c15:layout>
                    <c:manualLayout>
                      <c:w val="0.329777777777778"/>
                      <c:h val="0.22166666666666701"/>
                    </c:manualLayout>
                  </c15:layout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spc="0" baseline="0">
                    <a:solidFill>
                      <a:schemeClr val="tx1"/>
                    </a:solidFill>
                    <a:latin typeface="Sylfaen" charset="0"/>
                    <a:ea typeface="Sylfaen" charset="0"/>
                    <a:cs typeface="Sylfaen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Sheet1!$A$21:$A$23</c:f>
              <c:strCache>
                <c:ptCount val="3"/>
                <c:pt idx="0">
                  <c:v>ეკონომიკა და კონკურენტუნარიანობა</c:v>
                </c:pt>
                <c:pt idx="1">
                  <c:v>სოციალური მდგომარეობა და ცხოვრების დონე</c:v>
                </c:pt>
                <c:pt idx="2">
                  <c:v>გარემო და ბუნებრივი რესურსები</c:v>
                </c:pt>
              </c:strCache>
            </c:strRef>
          </c:cat>
          <c:val>
            <c:numRef>
              <c:f>Sheet1!$B$21:$B$23</c:f>
              <c:numCache>
                <c:formatCode>_(* #,##0_);_(* \(#,##0\);_(* "-"??_);_(@_)</c:formatCode>
                <c:ptCount val="3"/>
                <c:pt idx="0">
                  <c:v>651401.47760367894</c:v>
                </c:pt>
                <c:pt idx="1">
                  <c:v>1135269</c:v>
                </c:pt>
                <c:pt idx="2">
                  <c:v>107589.45999999999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6B85-471F-9820-70796E1326D7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Sylfaen" charset="0"/>
                <a:ea typeface="Sylfaen" charset="0"/>
                <a:cs typeface="Sylfaen" charset="0"/>
              </a:defRPr>
            </a:pPr>
            <a:r>
              <a:rPr lang="ka-GE"/>
              <a:t>ეკონომიკა და კონკურენტუნარიანობა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Sylfaen" charset="0"/>
              <a:ea typeface="Sylfaen" charset="0"/>
              <a:cs typeface="Sylfaen" charset="0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7DD-48EB-AB13-D922A5E96C08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7DD-48EB-AB13-D922A5E96C08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77DD-48EB-AB13-D922A5E96C08}"/>
              </c:ext>
            </c:extLst>
          </c:dPt>
          <c:dLbls>
            <c:dLbl>
              <c:idx val="0"/>
              <c:layout>
                <c:manualLayout>
                  <c:x val="0.21111122047244099"/>
                  <c:y val="-0.101852034120735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77DD-48EB-AB13-D922A5E96C08}"/>
                </c:ext>
                <c:ext xmlns:c15="http://schemas.microsoft.com/office/drawing/2012/chart" uri="{CE6537A1-D6FC-4f65-9D91-7224C49458BB}">
                  <c15:layout>
                    <c:manualLayout>
                      <c:w val="0.40833333333333299"/>
                      <c:h val="0.35456036745406799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-0.209722222222222"/>
                  <c:y val="0.1111111111111109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77DD-48EB-AB13-D922A5E96C08}"/>
                </c:ext>
                <c:ext xmlns:c15="http://schemas.microsoft.com/office/drawing/2012/chart" uri="{CE6537A1-D6FC-4f65-9D91-7224C49458BB}">
                  <c15:layout>
                    <c:manualLayout>
                      <c:w val="0.28395822397200299"/>
                      <c:h val="0.23983814523184599"/>
                    </c:manualLayout>
                  </c15:layout>
                </c:ext>
              </c:extLst>
            </c:dLbl>
            <c:dLbl>
              <c:idx val="2"/>
              <c:layout>
                <c:manualLayout>
                  <c:x val="0.281944444444444"/>
                  <c:y val="0.10648148148148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77DD-48EB-AB13-D922A5E96C08}"/>
                </c:ext>
                <c:ext xmlns:c15="http://schemas.microsoft.com/office/drawing/2012/chart" uri="{CE6537A1-D6FC-4f65-9D91-7224C49458BB}">
                  <c15:layout>
                    <c:manualLayout>
                      <c:w val="0.31597222222222199"/>
                      <c:h val="0.24162037037037001"/>
                    </c:manualLayout>
                  </c15:layout>
                </c:ext>
              </c:extLst>
            </c:dLbl>
            <c:spPr>
              <a:noFill/>
              <a:ln>
                <a:noFill/>
              </a:ln>
            </c:sp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Sheet1!$B$32:$D$32</c:f>
              <c:strCache>
                <c:ptCount val="3"/>
                <c:pt idx="0">
                  <c:v>ფერმერული მეურნეობების გაჯანსაღება</c:v>
                </c:pt>
                <c:pt idx="1">
                  <c:v>დივერსიფიცირება</c:v>
                </c:pt>
                <c:pt idx="2">
                  <c:v>ტურიზმი სოფლად</c:v>
                </c:pt>
              </c:strCache>
            </c:strRef>
          </c:cat>
          <c:val>
            <c:numRef>
              <c:f>Sheet1!$B$33:$D$33</c:f>
              <c:numCache>
                <c:formatCode>_(* #,##0_);_(* \(#,##0\);_(* "-"??_);_(@_)</c:formatCode>
                <c:ptCount val="3"/>
                <c:pt idx="0">
                  <c:v>630251.47760367894</c:v>
                </c:pt>
                <c:pt idx="1">
                  <c:v>10200</c:v>
                </c:pt>
                <c:pt idx="2">
                  <c:v>10950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77DD-48EB-AB13-D922A5E96C0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Sylfaen" charset="0"/>
          <a:ea typeface="Sylfaen" charset="0"/>
          <a:cs typeface="Sylfaen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cap="all" baseline="0">
                <a:solidFill>
                  <a:schemeClr val="tx1"/>
                </a:solidFill>
                <a:latin typeface="Sylfaen" charset="0"/>
                <a:ea typeface="Sylfaen" charset="0"/>
                <a:cs typeface="Sylfaen" charset="0"/>
              </a:defRPr>
            </a:pPr>
            <a:r>
              <a:rPr lang="ka-GE">
                <a:solidFill>
                  <a:schemeClr val="tx1"/>
                </a:solidFill>
              </a:rPr>
              <a:t>სოციალური</a:t>
            </a:r>
            <a:r>
              <a:rPr lang="ka-GE" baseline="0">
                <a:solidFill>
                  <a:schemeClr val="tx1"/>
                </a:solidFill>
              </a:rPr>
              <a:t> მდგომარეობა და ცხოვრების დონე</a:t>
            </a:r>
            <a:endParaRPr lang="en-US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cap="all" baseline="0">
              <a:solidFill>
                <a:schemeClr val="tx1"/>
              </a:solidFill>
              <a:latin typeface="Sylfaen" charset="0"/>
              <a:ea typeface="Sylfaen" charset="0"/>
              <a:cs typeface="Sylfaen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0334886264216998"/>
          <c:y val="0.154817366579178"/>
          <c:w val="0.43774693788276497"/>
          <c:h val="0.72957822980460796"/>
        </c:manualLayout>
      </c:layout>
      <c:pieChart>
        <c:varyColors val="1"/>
        <c:ser>
          <c:idx val="0"/>
          <c:order val="0"/>
          <c:dPt>
            <c:idx val="0"/>
            <c:bubble3D val="0"/>
            <c:explosion val="18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D845-4220-9D21-BA6D63A28E23}"/>
              </c:ext>
            </c:extLst>
          </c:dPt>
          <c:dPt>
            <c:idx val="1"/>
            <c:bubble3D val="0"/>
            <c:explosion val="12"/>
            <c:spPr>
              <a:solidFill>
                <a:srgbClr val="FFC0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D845-4220-9D21-BA6D63A28E2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D845-4220-9D21-BA6D63A28E23}"/>
              </c:ext>
            </c:extLst>
          </c:dPt>
          <c:dLbls>
            <c:dLbl>
              <c:idx val="0"/>
              <c:layout>
                <c:manualLayout>
                  <c:x val="0.18611111111111101"/>
                  <c:y val="-5.555555555555549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800" b="1" i="0" u="none" strike="noStrike" kern="1200" spc="0" baseline="0">
                      <a:solidFill>
                        <a:schemeClr val="tx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D845-4220-9D21-BA6D63A28E23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6.6725058389899006E-2"/>
                  <c:y val="0.195257519189890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800" b="1" i="0" u="none" strike="noStrike" kern="1200" spc="0" baseline="0">
                      <a:solidFill>
                        <a:schemeClr val="tx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D845-4220-9D21-BA6D63A28E23}"/>
                </c:ext>
                <c:ext xmlns:c15="http://schemas.microsoft.com/office/drawing/2012/chart" uri="{CE6537A1-D6FC-4f65-9D91-7224C49458BB}">
                  <c15:layout>
                    <c:manualLayout>
                      <c:w val="0.29424371590274001"/>
                      <c:h val="0.22259357187647399"/>
                    </c:manualLayout>
                  </c15:layout>
                </c:ext>
              </c:extLst>
            </c:dLbl>
            <c:dLbl>
              <c:idx val="2"/>
              <c:layout>
                <c:manualLayout>
                  <c:x val="0.27222222222222198"/>
                  <c:y val="0.10185185185185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800" b="1" i="0" u="none" strike="noStrike" kern="1200" spc="0" baseline="0">
                      <a:solidFill>
                        <a:schemeClr val="tx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D845-4220-9D21-BA6D63A28E23}"/>
                </c:ext>
                <c:ext xmlns:c15="http://schemas.microsoft.com/office/drawing/2012/chart" uri="{CE6537A1-D6FC-4f65-9D91-7224C49458BB}">
                  <c15:layout>
                    <c:manualLayout>
                      <c:w val="0.36111111111111099"/>
                      <c:h val="0.27361111111111103"/>
                    </c:manualLayout>
                  </c15:layout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spc="0" baseline="0">
                    <a:solidFill>
                      <a:schemeClr val="tx1"/>
                    </a:solidFill>
                    <a:latin typeface="Sylfaen" charset="0"/>
                    <a:ea typeface="Sylfaen" charset="0"/>
                    <a:cs typeface="Sylfaen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Sheet1!$B$35:$D$35</c:f>
              <c:strCache>
                <c:ptCount val="3"/>
                <c:pt idx="0">
                  <c:v>ინფრასტრუქტურა და მომსახურებები</c:v>
                </c:pt>
                <c:pt idx="1">
                  <c:v>უნარები და დასაქმება</c:v>
                </c:pt>
                <c:pt idx="2">
                  <c:v>ადგილობრივი მოსახლეობის ჩართულობა</c:v>
                </c:pt>
              </c:strCache>
            </c:strRef>
          </c:cat>
          <c:val>
            <c:numRef>
              <c:f>Sheet1!$B$36:$D$36</c:f>
              <c:numCache>
                <c:formatCode>_(* #,##0_);_(* \(#,##0\);_(* "-"??_);_(@_)</c:formatCode>
                <c:ptCount val="3"/>
                <c:pt idx="0">
                  <c:v>1041193</c:v>
                </c:pt>
                <c:pt idx="1">
                  <c:v>92126</c:v>
                </c:pt>
                <c:pt idx="2">
                  <c:v>1950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D845-4220-9D21-BA6D63A28E23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Sylfaen" charset="0"/>
          <a:ea typeface="Sylfaen" charset="0"/>
          <a:cs typeface="Sylfaen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cap="all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ka-GE" sz="1000">
                <a:solidFill>
                  <a:schemeClr val="tx1"/>
                </a:solidFill>
              </a:rPr>
              <a:t>გარემოს და ბუნებრივი რესურსების მდგრადი</a:t>
            </a:r>
            <a:r>
              <a:rPr lang="ka-GE" sz="1000" baseline="0">
                <a:solidFill>
                  <a:schemeClr val="tx1"/>
                </a:solidFill>
              </a:rPr>
              <a:t> მართვა</a:t>
            </a:r>
            <a:endParaRPr lang="en-US" sz="100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cap="all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320-4B2A-A89C-0DE0947490F4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320-4B2A-A89C-0DE0947490F4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320-4B2A-A89C-0DE0947490F4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1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4320-4B2A-A89C-0DE0947490F4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chemeClr val="accent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320-4B2A-A89C-0DE0947490F4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spc="0" baseline="0">
                      <a:solidFill>
                        <a:srgbClr val="92D050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4320-4B2A-A89C-0DE0947490F4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spc="0" baseline="0">
                    <a:solidFill>
                      <a:schemeClr val="accent1"/>
                    </a:solidFill>
                    <a:latin typeface="Sylfaen" charset="0"/>
                    <a:ea typeface="Sylfaen" charset="0"/>
                    <a:cs typeface="Sylfaen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Sheet1!$B$39:$D$39</c:f>
              <c:strCache>
                <c:ptCount val="3"/>
                <c:pt idx="0">
                  <c:v>წყლის, ტყისა და სხვა რესურსები. </c:v>
                </c:pt>
                <c:pt idx="1">
                  <c:v>ნარჩენების მართვა</c:v>
                </c:pt>
                <c:pt idx="2">
                  <c:v>კლიმატის ცვლილება</c:v>
                </c:pt>
              </c:strCache>
            </c:strRef>
          </c:cat>
          <c:val>
            <c:numRef>
              <c:f>Sheet1!$B$40:$D$40</c:f>
              <c:numCache>
                <c:formatCode>_(* #,##0_);_(* \(#,##0\);_(* "-"??_);_(@_)</c:formatCode>
                <c:ptCount val="3"/>
                <c:pt idx="0">
                  <c:v>35887.86</c:v>
                </c:pt>
                <c:pt idx="1">
                  <c:v>66000</c:v>
                </c:pt>
                <c:pt idx="2">
                  <c:v>5701.6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4320-4B2A-A89C-0DE0947490F4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361111111111103"/>
          <c:y val="0.25312707629199499"/>
          <c:w val="0.36772809261227402"/>
          <c:h val="0.6241875379148970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E16-47BF-B608-F1ED4BEDDF66}"/>
              </c:ext>
            </c:extLst>
          </c:dPt>
          <c:dPt>
            <c:idx val="1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E16-47BF-B608-F1ED4BEDDF66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E16-47BF-B608-F1ED4BEDDF6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4E16-47BF-B608-F1ED4BEDDF6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4E16-47BF-B608-F1ED4BEDDF66}"/>
              </c:ext>
            </c:extLst>
          </c:dPt>
          <c:dPt>
            <c:idx val="5"/>
            <c:bubble3D val="0"/>
            <c:spPr>
              <a:solidFill>
                <a:srgbClr val="F4A8E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4E16-47BF-B608-F1ED4BEDDF66}"/>
              </c:ext>
            </c:extLst>
          </c:dPt>
          <c:dPt>
            <c:idx val="6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4E16-47BF-B608-F1ED4BEDDF66}"/>
              </c:ext>
            </c:extLst>
          </c:dPt>
          <c:dPt>
            <c:idx val="7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4E16-47BF-B608-F1ED4BEDDF66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4E16-47BF-B608-F1ED4BEDDF66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4E16-47BF-B608-F1ED4BEDDF66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6.6666666666666693E-2"/>
                  <c:y val="0.277777777777778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E16-47BF-B608-F1ED4BEDDF66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0.147092764349738"/>
                  <c:y val="0.2623610898158090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4E16-47BF-B608-F1ED4BEDDF66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0.18011287655427799"/>
                  <c:y val="0.117587105194350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4E16-47BF-B608-F1ED4BEDDF66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9.6983856606149804E-2"/>
                  <c:y val="9.4069684155480109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4E16-47BF-B608-F1ED4BEDDF66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4E16-47BF-B608-F1ED4BEDDF66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.160716105233048"/>
                  <c:y val="-4.7034656901196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4E16-47BF-B608-F1ED4BEDDF66}"/>
                </c:ext>
                <c:ext xmlns:c15="http://schemas.microsoft.com/office/drawing/2012/chart" uri="{CE6537A1-D6FC-4f65-9D91-7224C49458BB}">
                  <c15:layout>
                    <c:manualLayout>
                      <c:w val="0.22188531817141499"/>
                      <c:h val="0.17482850800295999"/>
                    </c:manualLayout>
                  </c15:layout>
                </c:ext>
              </c:extLst>
            </c:dLbl>
            <c:dLbl>
              <c:idx val="7"/>
              <c:layout>
                <c:manualLayout>
                  <c:x val="0.32143221046609599"/>
                  <c:y val="7.055226311661010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4E16-47BF-B608-F1ED4BEDDF66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0.17258326375005301"/>
                  <c:y val="6.488882370674549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spc="0" baseline="0">
                      <a:solidFill>
                        <a:schemeClr val="tx2"/>
                      </a:solidFill>
                      <a:latin typeface="Sylfaen" charset="0"/>
                      <a:ea typeface="Sylfaen" charset="0"/>
                      <a:cs typeface="Sylfaen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4E16-47BF-B608-F1ED4BEDDF66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spc="0" baseline="0">
                    <a:solidFill>
                      <a:schemeClr val="tx2"/>
                    </a:solidFill>
                    <a:latin typeface="Sylfaen" charset="0"/>
                    <a:ea typeface="Sylfaen" charset="0"/>
                    <a:cs typeface="Sylfaen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Sheet1!$B$46:$B$54</c:f>
              <c:strCache>
                <c:ptCount val="9"/>
                <c:pt idx="0">
                  <c:v>ინფრასტრუქტურა და მომსახურებები</c:v>
                </c:pt>
                <c:pt idx="1">
                  <c:v>კონკურენტუნარიანობა</c:v>
                </c:pt>
                <c:pt idx="2">
                  <c:v>უნარები და დასაქმება</c:v>
                </c:pt>
                <c:pt idx="3">
                  <c:v>ნარჩენების მართვა</c:v>
                </c:pt>
                <c:pt idx="4">
                  <c:v>წყლის, ტყის და სხვა რესურსები</c:v>
                </c:pt>
                <c:pt idx="5">
                  <c:v>ტურიზმი სოფლად</c:v>
                </c:pt>
                <c:pt idx="6">
                  <c:v>დივერსიფიცირება</c:v>
                </c:pt>
                <c:pt idx="7">
                  <c:v>კლიმატის ცვლილება</c:v>
                </c:pt>
                <c:pt idx="8">
                  <c:v>ჩართულობა</c:v>
                </c:pt>
              </c:strCache>
            </c:strRef>
          </c:cat>
          <c:val>
            <c:numRef>
              <c:f>Sheet1!$C$46:$C$54</c:f>
              <c:numCache>
                <c:formatCode>_(* #,##0_);_(* \(#,##0\);_(* "-"??_);_(@_)</c:formatCode>
                <c:ptCount val="9"/>
                <c:pt idx="0">
                  <c:v>1041193</c:v>
                </c:pt>
                <c:pt idx="1">
                  <c:v>630251.47760367894</c:v>
                </c:pt>
                <c:pt idx="2">
                  <c:v>92126</c:v>
                </c:pt>
                <c:pt idx="3">
                  <c:v>66000</c:v>
                </c:pt>
                <c:pt idx="4">
                  <c:v>35887.86</c:v>
                </c:pt>
                <c:pt idx="5">
                  <c:v>10950</c:v>
                </c:pt>
                <c:pt idx="6">
                  <c:v>10200</c:v>
                </c:pt>
                <c:pt idx="7">
                  <c:v>5701.6</c:v>
                </c:pt>
                <c:pt idx="8">
                  <c:v>1950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2-4E16-47BF-B608-F1ED4BEDDF66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240404</xdr:colOff>
      <xdr:row>0</xdr:row>
      <xdr:rowOff>83952</xdr:rowOff>
    </xdr:from>
    <xdr:to>
      <xdr:col>11</xdr:col>
      <xdr:colOff>162559</xdr:colOff>
      <xdr:row>13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330200</xdr:colOff>
      <xdr:row>14</xdr:row>
      <xdr:rowOff>25400</xdr:rowOff>
    </xdr:from>
    <xdr:to>
      <xdr:col>11</xdr:col>
      <xdr:colOff>787400</xdr:colOff>
      <xdr:row>27</xdr:row>
      <xdr:rowOff>177800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715229</xdr:colOff>
      <xdr:row>29</xdr:row>
      <xdr:rowOff>52727</xdr:rowOff>
    </xdr:from>
    <xdr:to>
      <xdr:col>9</xdr:col>
      <xdr:colOff>578069</xdr:colOff>
      <xdr:row>36</xdr:row>
      <xdr:rowOff>77076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459829</xdr:colOff>
      <xdr:row>29</xdr:row>
      <xdr:rowOff>143291</xdr:rowOff>
    </xdr:from>
    <xdr:to>
      <xdr:col>16</xdr:col>
      <xdr:colOff>94069</xdr:colOff>
      <xdr:row>35</xdr:row>
      <xdr:rowOff>363657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812360</xdr:colOff>
      <xdr:row>30</xdr:row>
      <xdr:rowOff>40727</xdr:rowOff>
    </xdr:from>
    <xdr:to>
      <xdr:col>23</xdr:col>
      <xdr:colOff>218965</xdr:colOff>
      <xdr:row>35</xdr:row>
      <xdr:rowOff>613102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982876</xdr:colOff>
      <xdr:row>39</xdr:row>
      <xdr:rowOff>689499</xdr:rowOff>
    </xdr:from>
    <xdr:to>
      <xdr:col>7</xdr:col>
      <xdr:colOff>801798</xdr:colOff>
      <xdr:row>50</xdr:row>
      <xdr:rowOff>93640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6"/>
  <sheetViews>
    <sheetView tabSelected="1" topLeftCell="B1" zoomScale="80" zoomScaleNormal="80" workbookViewId="0">
      <pane xSplit="3" ySplit="4" topLeftCell="E5" activePane="bottomRight" state="frozen"/>
      <selection activeCell="B1" sqref="B1"/>
      <selection pane="topRight" activeCell="D1" sqref="D1"/>
      <selection pane="bottomLeft" activeCell="B7" sqref="B7"/>
      <selection pane="bottomRight" activeCell="H6" sqref="H6"/>
    </sheetView>
  </sheetViews>
  <sheetFormatPr defaultColWidth="11.42578125" defaultRowHeight="14.25"/>
  <cols>
    <col min="1" max="1" width="7.42578125" style="23" bestFit="1" customWidth="1"/>
    <col min="2" max="2" width="7.42578125" style="23" customWidth="1"/>
    <col min="3" max="3" width="21.85546875" style="24" customWidth="1"/>
    <col min="4" max="4" width="26.85546875" style="28" customWidth="1"/>
    <col min="5" max="5" width="74.5703125" style="29" customWidth="1"/>
    <col min="6" max="6" width="20.140625" style="30" customWidth="1"/>
    <col min="7" max="7" width="21.42578125" style="24" bestFit="1" customWidth="1"/>
    <col min="8" max="8" width="14.42578125" style="24" customWidth="1"/>
    <col min="9" max="9" width="15.42578125" style="24" bestFit="1" customWidth="1"/>
    <col min="10" max="10" width="15.42578125" style="24" customWidth="1"/>
    <col min="11" max="11" width="25.85546875" style="30" bestFit="1" customWidth="1"/>
    <col min="12" max="12" width="65.42578125" style="30" customWidth="1"/>
    <col min="13" max="13" width="13.140625" style="23" customWidth="1"/>
    <col min="14" max="14" width="11.42578125" style="23" customWidth="1"/>
    <col min="15" max="15" width="13.140625" style="23" customWidth="1"/>
    <col min="16" max="16" width="11.85546875" style="23" customWidth="1"/>
    <col min="17" max="17" width="11.42578125" style="23" customWidth="1"/>
    <col min="18" max="16384" width="11.42578125" style="23"/>
  </cols>
  <sheetData>
    <row r="1" spans="2:16" ht="50.25" customHeight="1">
      <c r="B1" s="48" t="s">
        <v>62</v>
      </c>
      <c r="C1" s="48"/>
      <c r="D1" s="48"/>
      <c r="E1" s="48"/>
      <c r="F1" s="48"/>
      <c r="G1" s="48"/>
      <c r="H1" s="48"/>
      <c r="I1" s="48"/>
      <c r="J1" s="48"/>
      <c r="K1" s="48"/>
      <c r="L1" s="48"/>
    </row>
    <row r="3" spans="2:16" ht="17.100000000000001" customHeight="1">
      <c r="B3" s="32"/>
      <c r="C3" s="49" t="s">
        <v>6</v>
      </c>
      <c r="D3" s="51" t="s">
        <v>0</v>
      </c>
      <c r="E3" s="52" t="s">
        <v>1</v>
      </c>
      <c r="F3" s="50" t="s">
        <v>2</v>
      </c>
      <c r="G3" s="50" t="s">
        <v>3</v>
      </c>
      <c r="H3" s="53" t="s">
        <v>10</v>
      </c>
      <c r="I3" s="53"/>
      <c r="J3" s="53"/>
      <c r="K3" s="50" t="s">
        <v>4</v>
      </c>
      <c r="L3" s="50" t="s">
        <v>7</v>
      </c>
    </row>
    <row r="4" spans="2:16" ht="15">
      <c r="B4" s="33"/>
      <c r="C4" s="49"/>
      <c r="D4" s="51"/>
      <c r="E4" s="52"/>
      <c r="F4" s="50"/>
      <c r="G4" s="50"/>
      <c r="H4" s="26">
        <v>2018</v>
      </c>
      <c r="I4" s="26">
        <v>2019</v>
      </c>
      <c r="J4" s="26">
        <v>2020</v>
      </c>
      <c r="K4" s="50"/>
      <c r="L4" s="50"/>
    </row>
    <row r="5" spans="2:16" ht="29.1" customHeight="1">
      <c r="B5" s="31"/>
      <c r="C5" s="45" t="s">
        <v>63</v>
      </c>
      <c r="D5" s="46"/>
      <c r="E5" s="46"/>
      <c r="F5" s="46"/>
      <c r="G5" s="46"/>
      <c r="H5" s="46"/>
      <c r="I5" s="46"/>
      <c r="J5" s="46"/>
      <c r="K5" s="46"/>
      <c r="L5" s="47"/>
      <c r="N5" s="22"/>
    </row>
    <row r="6" spans="2:16" s="22" customFormat="1" ht="99.75">
      <c r="B6" s="42"/>
      <c r="C6" s="44" t="s">
        <v>52</v>
      </c>
      <c r="D6" s="43" t="s">
        <v>56</v>
      </c>
      <c r="E6" s="35" t="s">
        <v>53</v>
      </c>
      <c r="F6" s="34" t="s">
        <v>44</v>
      </c>
      <c r="G6" s="34" t="s">
        <v>48</v>
      </c>
      <c r="H6" s="36">
        <f>793000/1000</f>
        <v>793</v>
      </c>
      <c r="I6" s="36">
        <f>791000/1000</f>
        <v>791</v>
      </c>
      <c r="J6" s="36">
        <v>0</v>
      </c>
      <c r="K6" s="36" t="s">
        <v>49</v>
      </c>
      <c r="L6" s="20"/>
    </row>
    <row r="7" spans="2:16" s="22" customFormat="1" ht="99.75">
      <c r="B7" s="42"/>
      <c r="C7" s="44"/>
      <c r="D7" s="43"/>
      <c r="E7" s="35" t="s">
        <v>54</v>
      </c>
      <c r="F7" s="34" t="s">
        <v>44</v>
      </c>
      <c r="G7" s="34" t="s">
        <v>48</v>
      </c>
      <c r="H7" s="36">
        <f>(9100000+646000)/1000</f>
        <v>9746</v>
      </c>
      <c r="I7" s="36">
        <f>(4555000+405000)/1000</f>
        <v>4960</v>
      </c>
      <c r="J7" s="36">
        <v>0</v>
      </c>
      <c r="K7" s="36" t="s">
        <v>50</v>
      </c>
      <c r="L7" s="36"/>
    </row>
    <row r="8" spans="2:16" s="22" customFormat="1" ht="88.7" customHeight="1">
      <c r="B8" s="42"/>
      <c r="C8" s="44"/>
      <c r="D8" s="35" t="s">
        <v>58</v>
      </c>
      <c r="E8" s="25" t="s">
        <v>61</v>
      </c>
      <c r="F8" s="34" t="s">
        <v>45</v>
      </c>
      <c r="G8" s="34"/>
      <c r="H8" s="36">
        <v>9462.5</v>
      </c>
      <c r="I8" s="36">
        <f>2400000/1000</f>
        <v>2400</v>
      </c>
      <c r="J8" s="36">
        <f>2400000/1000</f>
        <v>2400</v>
      </c>
      <c r="K8" s="34" t="s">
        <v>8</v>
      </c>
      <c r="L8" s="34"/>
    </row>
    <row r="9" spans="2:16" s="22" customFormat="1" ht="128.25">
      <c r="B9" s="42"/>
      <c r="C9" s="44"/>
      <c r="D9" s="35" t="s">
        <v>59</v>
      </c>
      <c r="E9" s="35" t="s">
        <v>55</v>
      </c>
      <c r="F9" s="34" t="s">
        <v>46</v>
      </c>
      <c r="G9" s="34"/>
      <c r="H9" s="36">
        <f>100000/1000</f>
        <v>100</v>
      </c>
      <c r="I9" s="36">
        <f>100000/1000</f>
        <v>100</v>
      </c>
      <c r="J9" s="36">
        <f>100000/1000</f>
        <v>100</v>
      </c>
      <c r="K9" s="34" t="s">
        <v>9</v>
      </c>
      <c r="L9" s="21"/>
      <c r="N9" s="27"/>
      <c r="O9" s="27"/>
      <c r="P9" s="27"/>
    </row>
    <row r="10" spans="2:16" s="22" customFormat="1" ht="168" customHeight="1">
      <c r="B10" s="42"/>
      <c r="C10" s="44"/>
      <c r="D10" s="35" t="s">
        <v>60</v>
      </c>
      <c r="E10" s="37" t="s">
        <v>57</v>
      </c>
      <c r="F10" s="34" t="s">
        <v>47</v>
      </c>
      <c r="G10" s="34"/>
      <c r="H10" s="36">
        <f>2000000/1000</f>
        <v>2000</v>
      </c>
      <c r="I10" s="36">
        <f>1000000/1000</f>
        <v>1000</v>
      </c>
      <c r="J10" s="36"/>
      <c r="K10" s="34" t="s">
        <v>51</v>
      </c>
      <c r="L10" s="21"/>
      <c r="N10" s="27"/>
      <c r="O10" s="27"/>
      <c r="P10" s="27"/>
    </row>
    <row r="11" spans="2:16" s="22" customFormat="1">
      <c r="C11" s="38"/>
      <c r="D11" s="39"/>
      <c r="E11" s="40"/>
      <c r="F11" s="41"/>
      <c r="G11" s="38"/>
      <c r="H11" s="38"/>
      <c r="I11" s="38"/>
      <c r="J11" s="38"/>
      <c r="K11" s="41"/>
      <c r="L11" s="41"/>
    </row>
    <row r="12" spans="2:16" s="22" customFormat="1">
      <c r="C12" s="38"/>
      <c r="D12" s="39"/>
      <c r="E12" s="40"/>
      <c r="F12" s="41"/>
      <c r="G12" s="38"/>
      <c r="H12" s="38"/>
      <c r="I12" s="38"/>
      <c r="J12" s="38"/>
      <c r="K12" s="41"/>
      <c r="L12" s="41"/>
    </row>
    <row r="13" spans="2:16" s="22" customFormat="1">
      <c r="C13" s="38"/>
      <c r="D13" s="39"/>
      <c r="E13" s="40"/>
      <c r="F13" s="41"/>
      <c r="G13" s="38"/>
      <c r="H13" s="38"/>
      <c r="I13" s="38"/>
      <c r="J13" s="38"/>
      <c r="K13" s="41"/>
      <c r="L13" s="41"/>
    </row>
    <row r="14" spans="2:16" s="22" customFormat="1">
      <c r="C14" s="38"/>
      <c r="D14" s="39"/>
      <c r="E14" s="40"/>
      <c r="F14" s="41"/>
      <c r="G14" s="38"/>
      <c r="H14" s="38"/>
      <c r="I14" s="38"/>
      <c r="J14" s="38"/>
      <c r="K14" s="41"/>
      <c r="L14" s="41"/>
    </row>
    <row r="15" spans="2:16" s="22" customFormat="1">
      <c r="C15" s="38"/>
      <c r="D15" s="39"/>
      <c r="E15" s="40"/>
      <c r="F15" s="41"/>
      <c r="G15" s="38"/>
      <c r="H15" s="38"/>
      <c r="I15" s="38"/>
      <c r="J15" s="38"/>
      <c r="K15" s="41"/>
      <c r="L15" s="41"/>
    </row>
    <row r="16" spans="2:16" s="22" customFormat="1">
      <c r="C16" s="38"/>
      <c r="D16" s="39"/>
      <c r="E16" s="40"/>
      <c r="F16" s="41"/>
      <c r="G16" s="38"/>
      <c r="H16" s="38"/>
      <c r="I16" s="38"/>
      <c r="J16" s="38"/>
      <c r="K16" s="41"/>
      <c r="L16" s="41"/>
    </row>
    <row r="17" spans="14:14">
      <c r="N17" s="22"/>
    </row>
    <row r="18" spans="14:14">
      <c r="N18" s="22"/>
    </row>
    <row r="19" spans="14:14">
      <c r="N19" s="22"/>
    </row>
    <row r="20" spans="14:14">
      <c r="N20" s="22"/>
    </row>
    <row r="21" spans="14:14">
      <c r="N21" s="22"/>
    </row>
    <row r="22" spans="14:14">
      <c r="N22" s="22"/>
    </row>
    <row r="23" spans="14:14">
      <c r="N23" s="22"/>
    </row>
    <row r="24" spans="14:14">
      <c r="N24" s="22"/>
    </row>
    <row r="25" spans="14:14">
      <c r="N25" s="22"/>
    </row>
    <row r="26" spans="14:14">
      <c r="N26" s="22"/>
    </row>
  </sheetData>
  <mergeCells count="13">
    <mergeCell ref="B6:B10"/>
    <mergeCell ref="D6:D7"/>
    <mergeCell ref="C6:C10"/>
    <mergeCell ref="C5:L5"/>
    <mergeCell ref="B1:L1"/>
    <mergeCell ref="C3:C4"/>
    <mergeCell ref="K3:K4"/>
    <mergeCell ref="L3:L4"/>
    <mergeCell ref="D3:D4"/>
    <mergeCell ref="E3:E4"/>
    <mergeCell ref="F3:F4"/>
    <mergeCell ref="G3:G4"/>
    <mergeCell ref="H3:J3"/>
  </mergeCells>
  <phoneticPr fontId="5" type="noConversion"/>
  <pageMargins left="0.25" right="0.25" top="0.3" bottom="0.25" header="0.3" footer="0.3"/>
  <pageSetup paperSize="9" scale="1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zoomScale="114" zoomScaleNormal="58" workbookViewId="0">
      <selection activeCell="C69" sqref="C69"/>
    </sheetView>
  </sheetViews>
  <sheetFormatPr defaultColWidth="11.42578125" defaultRowHeight="15"/>
  <cols>
    <col min="2" max="2" width="24.140625" bestFit="1" customWidth="1"/>
    <col min="3" max="3" width="11.85546875" bestFit="1" customWidth="1"/>
    <col min="4" max="4" width="16.5703125" bestFit="1" customWidth="1"/>
  </cols>
  <sheetData>
    <row r="1" spans="1:8">
      <c r="B1" s="54" t="s">
        <v>22</v>
      </c>
      <c r="C1" s="54"/>
      <c r="D1" s="54"/>
      <c r="E1" s="54"/>
      <c r="F1" s="12"/>
      <c r="G1" s="12"/>
      <c r="H1" s="12"/>
    </row>
    <row r="2" spans="1:8">
      <c r="A2" s="8"/>
      <c r="B2" s="8"/>
      <c r="C2" s="2" t="s">
        <v>23</v>
      </c>
      <c r="D2" s="2" t="s">
        <v>5</v>
      </c>
    </row>
    <row r="3" spans="1:8" ht="15.75">
      <c r="A3" s="6">
        <v>1</v>
      </c>
      <c r="B3" s="7" t="s">
        <v>11</v>
      </c>
      <c r="C3" s="4">
        <v>636000</v>
      </c>
      <c r="D3" s="4">
        <f>C3*100/$C$15</f>
        <v>33.575117510248759</v>
      </c>
    </row>
    <row r="4" spans="1:8" ht="15.75">
      <c r="A4" s="6">
        <v>2</v>
      </c>
      <c r="B4" s="7" t="s">
        <v>21</v>
      </c>
      <c r="C4" s="4">
        <v>630251.47760367894</v>
      </c>
      <c r="D4" s="4"/>
    </row>
    <row r="5" spans="1:8" ht="15.75">
      <c r="A5" s="6">
        <v>3</v>
      </c>
      <c r="B5" s="7" t="s">
        <v>12</v>
      </c>
      <c r="C5" s="5">
        <v>243946</v>
      </c>
      <c r="D5" s="4">
        <f t="shared" ref="D5:D13" si="0">C5*100/$C$15</f>
        <v>12.878169207791105</v>
      </c>
    </row>
    <row r="6" spans="1:8" ht="15.75">
      <c r="A6" s="6">
        <v>4</v>
      </c>
      <c r="B6" s="7" t="s">
        <v>13</v>
      </c>
      <c r="C6" s="5">
        <v>86520</v>
      </c>
      <c r="D6" s="4">
        <f t="shared" si="0"/>
        <v>4.567482966960255</v>
      </c>
    </row>
    <row r="7" spans="1:8" ht="15.75">
      <c r="A7" s="6">
        <v>5</v>
      </c>
      <c r="B7" s="7" t="s">
        <v>14</v>
      </c>
      <c r="C7" s="5">
        <v>81450</v>
      </c>
      <c r="D7" s="4">
        <f t="shared" si="0"/>
        <v>4.2998322660530839</v>
      </c>
    </row>
    <row r="8" spans="1:8" ht="15.75">
      <c r="A8" s="6">
        <v>6</v>
      </c>
      <c r="B8" s="7" t="s">
        <v>15</v>
      </c>
      <c r="C8" s="5">
        <v>59260</v>
      </c>
      <c r="D8" s="4">
        <f t="shared" si="0"/>
        <v>3.1283985277631152</v>
      </c>
    </row>
    <row r="9" spans="1:8" ht="15.75">
      <c r="A9" s="6">
        <v>7</v>
      </c>
      <c r="B9" s="7" t="s">
        <v>16</v>
      </c>
      <c r="C9" s="5">
        <v>48440</v>
      </c>
      <c r="D9" s="4">
        <f t="shared" si="0"/>
        <v>2.5571992015667449</v>
      </c>
    </row>
    <row r="10" spans="1:8" ht="15.75">
      <c r="A10" s="6">
        <v>8</v>
      </c>
      <c r="B10" s="7" t="s">
        <v>17</v>
      </c>
      <c r="C10" s="5">
        <v>41589.46</v>
      </c>
      <c r="D10" s="4">
        <f t="shared" si="0"/>
        <v>2.1955518973078463</v>
      </c>
    </row>
    <row r="11" spans="1:8" ht="15.75">
      <c r="A11" s="6">
        <v>9</v>
      </c>
      <c r="B11" s="7" t="s">
        <v>18</v>
      </c>
      <c r="C11" s="5">
        <v>25790</v>
      </c>
      <c r="D11" s="4">
        <f t="shared" si="0"/>
        <v>1.3614815732536405</v>
      </c>
    </row>
    <row r="12" spans="1:8" ht="15.75">
      <c r="A12" s="6">
        <v>10</v>
      </c>
      <c r="B12" s="7" t="s">
        <v>19</v>
      </c>
      <c r="C12" s="5">
        <v>24210</v>
      </c>
      <c r="D12" s="4">
        <f t="shared" si="0"/>
        <v>1.2780716901306957</v>
      </c>
    </row>
    <row r="13" spans="1:8" ht="15.75">
      <c r="A13" s="6">
        <v>11</v>
      </c>
      <c r="B13" s="7" t="s">
        <v>20</v>
      </c>
      <c r="C13" s="5">
        <v>16803</v>
      </c>
      <c r="D13" s="4">
        <f t="shared" si="0"/>
        <v>0.88704826969294004</v>
      </c>
    </row>
    <row r="15" spans="1:8">
      <c r="A15" s="9" t="s">
        <v>24</v>
      </c>
      <c r="B15" s="9"/>
      <c r="C15" s="10">
        <f>SUM(C3:C13)</f>
        <v>1894259.937603679</v>
      </c>
      <c r="D15" s="9"/>
    </row>
    <row r="19" spans="1:5">
      <c r="B19" s="55" t="s">
        <v>25</v>
      </c>
      <c r="C19" s="55"/>
      <c r="D19" s="55"/>
      <c r="E19" s="55"/>
    </row>
    <row r="21" spans="1:5">
      <c r="A21" s="13" t="s">
        <v>26</v>
      </c>
      <c r="B21" s="14">
        <v>651401.47760367894</v>
      </c>
    </row>
    <row r="22" spans="1:5">
      <c r="A22" s="13" t="s">
        <v>27</v>
      </c>
      <c r="B22" s="14">
        <v>1135269</v>
      </c>
    </row>
    <row r="23" spans="1:5">
      <c r="A23" s="2" t="s">
        <v>28</v>
      </c>
      <c r="B23" s="14">
        <v>107589.45999999999</v>
      </c>
    </row>
    <row r="31" spans="1:5">
      <c r="B31" s="1" t="s">
        <v>32</v>
      </c>
      <c r="C31" s="11"/>
      <c r="D31" s="11"/>
    </row>
    <row r="32" spans="1:5" ht="43.5">
      <c r="A32" s="8"/>
      <c r="B32" s="3" t="s">
        <v>29</v>
      </c>
      <c r="C32" s="3" t="s">
        <v>30</v>
      </c>
      <c r="D32" s="3" t="s">
        <v>31</v>
      </c>
    </row>
    <row r="33" spans="1:4" ht="45.75">
      <c r="A33" s="18" t="s">
        <v>26</v>
      </c>
      <c r="B33" s="14">
        <v>630251.47760367894</v>
      </c>
      <c r="C33" s="14">
        <v>10200</v>
      </c>
      <c r="D33" s="17">
        <v>10950</v>
      </c>
    </row>
    <row r="34" spans="1:4">
      <c r="B34" s="15"/>
      <c r="C34" s="16"/>
    </row>
    <row r="35" spans="1:4" ht="43.5">
      <c r="B35" s="3" t="s">
        <v>34</v>
      </c>
      <c r="C35" s="3" t="s">
        <v>33</v>
      </c>
      <c r="D35" s="3" t="s">
        <v>35</v>
      </c>
    </row>
    <row r="36" spans="1:4" ht="57">
      <c r="A36" s="18" t="s">
        <v>27</v>
      </c>
      <c r="B36" s="14">
        <v>1041193</v>
      </c>
      <c r="C36" s="14">
        <v>92126</v>
      </c>
      <c r="D36" s="14">
        <v>1950</v>
      </c>
    </row>
    <row r="37" spans="1:4">
      <c r="C37" s="16"/>
    </row>
    <row r="38" spans="1:4">
      <c r="B38" s="15"/>
      <c r="C38" s="16"/>
    </row>
    <row r="39" spans="1:4" ht="29.25">
      <c r="B39" s="3" t="s">
        <v>37</v>
      </c>
      <c r="C39" s="3" t="s">
        <v>38</v>
      </c>
      <c r="D39" s="3" t="s">
        <v>39</v>
      </c>
    </row>
    <row r="40" spans="1:4" ht="57">
      <c r="A40" s="18" t="s">
        <v>36</v>
      </c>
      <c r="B40" s="14">
        <v>35887.86</v>
      </c>
      <c r="C40" s="14">
        <v>66000</v>
      </c>
      <c r="D40" s="14">
        <v>5701.6</v>
      </c>
    </row>
    <row r="43" spans="1:4">
      <c r="B43" s="1" t="s">
        <v>40</v>
      </c>
      <c r="C43" s="1"/>
      <c r="D43" s="1"/>
    </row>
    <row r="46" spans="1:4">
      <c r="A46">
        <v>5</v>
      </c>
      <c r="B46" s="2" t="s">
        <v>34</v>
      </c>
      <c r="C46" s="14">
        <v>1041193</v>
      </c>
    </row>
    <row r="47" spans="1:4">
      <c r="A47">
        <v>1</v>
      </c>
      <c r="B47" s="2" t="s">
        <v>41</v>
      </c>
      <c r="C47" s="14">
        <v>630251.47760367894</v>
      </c>
    </row>
    <row r="48" spans="1:4">
      <c r="A48">
        <v>4</v>
      </c>
      <c r="B48" s="2" t="s">
        <v>33</v>
      </c>
      <c r="C48" s="14">
        <v>92126</v>
      </c>
    </row>
    <row r="49" spans="1:5">
      <c r="A49">
        <v>8</v>
      </c>
      <c r="B49" s="2" t="s">
        <v>38</v>
      </c>
      <c r="C49" s="14">
        <v>66000</v>
      </c>
    </row>
    <row r="50" spans="1:5">
      <c r="A50">
        <v>7</v>
      </c>
      <c r="B50" s="2" t="s">
        <v>43</v>
      </c>
      <c r="C50" s="14">
        <v>35887.86</v>
      </c>
    </row>
    <row r="51" spans="1:5">
      <c r="A51">
        <v>3</v>
      </c>
      <c r="B51" s="2" t="s">
        <v>31</v>
      </c>
      <c r="C51" s="14">
        <v>10950</v>
      </c>
    </row>
    <row r="52" spans="1:5">
      <c r="A52">
        <v>2</v>
      </c>
      <c r="B52" s="2" t="s">
        <v>30</v>
      </c>
      <c r="C52" s="14">
        <v>10200</v>
      </c>
    </row>
    <row r="53" spans="1:5">
      <c r="A53">
        <v>9</v>
      </c>
      <c r="B53" s="2" t="s">
        <v>39</v>
      </c>
      <c r="C53" s="14">
        <v>5701.6</v>
      </c>
    </row>
    <row r="54" spans="1:5">
      <c r="A54">
        <v>6</v>
      </c>
      <c r="B54" s="2" t="s">
        <v>42</v>
      </c>
      <c r="C54" s="14">
        <v>1950</v>
      </c>
    </row>
    <row r="61" spans="1:5">
      <c r="E61" s="19"/>
    </row>
  </sheetData>
  <sortState ref="A46:C54">
    <sortCondition descending="1" ref="C46"/>
  </sortState>
  <mergeCells count="2">
    <mergeCell ref="B1:E1"/>
    <mergeCell ref="B19:E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სამოქმედო გეგმა</vt:lpstr>
      <vt:lpstr>Sheet2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გენადი ჯანგიძე</cp:lastModifiedBy>
  <cp:lastPrinted>2017-12-29T08:38:15Z</cp:lastPrinted>
  <dcterms:created xsi:type="dcterms:W3CDTF">2017-06-13T12:31:36Z</dcterms:created>
  <dcterms:modified xsi:type="dcterms:W3CDTF">2018-11-21T13:33:05Z</dcterms:modified>
</cp:coreProperties>
</file>